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6C_KR-SNV_REF" sheetId="4" r:id="rId2"/>
    <sheet name="06C_KR-SNV_140 1" sheetId="3" r:id="rId3"/>
  </sheets>
  <calcPr calcId="145621"/>
</workbook>
</file>

<file path=xl/calcChain.xml><?xml version="1.0" encoding="utf-8"?>
<calcChain xmlns="http://schemas.openxmlformats.org/spreadsheetml/2006/main">
  <c r="J20" i="4" l="1"/>
  <c r="J20" i="3"/>
  <c r="D39" i="3" l="1"/>
  <c r="D37" i="3"/>
  <c r="D32" i="4" l="1"/>
  <c r="E32" i="4" s="1"/>
  <c r="D34" i="4"/>
  <c r="E34" i="4" s="1"/>
  <c r="D43" i="4"/>
  <c r="E43" i="4" s="1"/>
  <c r="D47" i="4"/>
  <c r="E47" i="4" s="1"/>
  <c r="D47" i="3"/>
  <c r="D49" i="4"/>
  <c r="E49" i="4" s="1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F48" i="4"/>
  <c r="F46" i="4"/>
  <c r="F44" i="4"/>
  <c r="F42" i="4"/>
  <c r="E41" i="4"/>
  <c r="F40" i="4"/>
  <c r="E39" i="4"/>
  <c r="F38" i="4"/>
  <c r="E37" i="4"/>
  <c r="F36" i="4"/>
  <c r="F35" i="4"/>
  <c r="F33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J10" i="4" s="1"/>
  <c r="D32" i="3"/>
  <c r="F25" i="3"/>
  <c r="F24" i="3"/>
  <c r="J14" i="4" l="1"/>
  <c r="J19" i="4"/>
  <c r="J16" i="4"/>
  <c r="F71" i="4"/>
  <c r="J18" i="4"/>
  <c r="J17" i="4"/>
  <c r="D45" i="4"/>
  <c r="E45" i="4" s="1"/>
  <c r="D51" i="3"/>
  <c r="E71" i="4" l="1"/>
  <c r="J15" i="4"/>
  <c r="D43" i="3"/>
  <c r="E43" i="3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F44" i="3"/>
  <c r="F42" i="3"/>
  <c r="E41" i="3"/>
  <c r="F40" i="3"/>
  <c r="E39" i="3"/>
  <c r="F38" i="3"/>
  <c r="E37" i="3"/>
  <c r="F36" i="3"/>
  <c r="F35" i="3"/>
  <c r="E34" i="3"/>
  <c r="F33" i="3"/>
  <c r="E32" i="3"/>
  <c r="F31" i="3"/>
  <c r="J16" i="3" s="1"/>
  <c r="E30" i="3"/>
  <c r="E29" i="3"/>
  <c r="E28" i="3"/>
  <c r="E27" i="3"/>
  <c r="E26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E11" i="3"/>
  <c r="E10" i="3"/>
  <c r="E9" i="3"/>
  <c r="E73" i="4" l="1"/>
  <c r="K21" i="4" s="1"/>
  <c r="J17" i="3"/>
  <c r="J18" i="3"/>
  <c r="J10" i="3"/>
  <c r="J14" i="3"/>
  <c r="J11" i="3"/>
  <c r="F71" i="3"/>
  <c r="D45" i="3"/>
  <c r="E45" i="3" s="1"/>
  <c r="J15" i="3" s="1"/>
  <c r="E71" i="3"/>
  <c r="J21" i="4" l="1"/>
  <c r="J12" i="4"/>
  <c r="K21" i="3"/>
  <c r="E73" i="3"/>
  <c r="J22" i="4" l="1"/>
  <c r="J12" i="3"/>
  <c r="J21" i="3"/>
  <c r="L21" i="4" l="1"/>
  <c r="L14" i="4"/>
  <c r="L18" i="4"/>
  <c r="L11" i="4"/>
  <c r="L10" i="4"/>
  <c r="L19" i="4"/>
  <c r="L15" i="4"/>
  <c r="L17" i="4"/>
  <c r="L16" i="4"/>
  <c r="L13" i="4"/>
  <c r="L20" i="4"/>
  <c r="L12" i="4"/>
  <c r="J22" i="3"/>
  <c r="L22" i="4" l="1"/>
  <c r="L20" i="3"/>
  <c r="L13" i="3"/>
  <c r="L16" i="3"/>
  <c r="L19" i="3"/>
  <c r="L15" i="3"/>
  <c r="L10" i="3"/>
  <c r="L22" i="3" s="1"/>
  <c r="L14" i="3"/>
  <c r="L18" i="3"/>
  <c r="L17" i="3"/>
  <c r="L11" i="3"/>
  <c r="L12" i="3"/>
  <c r="L21" i="3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<sst xmlns="http://schemas.openxmlformats.org/spreadsheetml/2006/main" count="421" uniqueCount="106">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</sst>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3" zoomScale="85" zoomScaleNormal="85" workbookViewId="0">
      <selection activeCell="H77" sqref="H77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2.6139999999999999</v>
      </c>
      <c r="E9" s="32">
        <f>D9*Zdroj!D9</f>
        <v>705.78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2.6139999999999999</v>
      </c>
      <c r="E10" s="32">
        <f>D10*Zdroj!D10</f>
        <v>209.12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1071.74</v>
      </c>
      <c r="K10" s="43"/>
      <c r="L10" s="44">
        <f>J10/$J$22</f>
        <v>7.0085185471392183E-2</v>
      </c>
    </row>
    <row r="11" spans="2:12" x14ac:dyDescent="0.25">
      <c r="B11" s="20" t="s">
        <v>6</v>
      </c>
      <c r="C11" s="21" t="s">
        <v>4</v>
      </c>
      <c r="D11" s="22">
        <v>2.6139999999999999</v>
      </c>
      <c r="E11" s="32">
        <f>D11*Zdroj!D11</f>
        <v>1620.6799999999998</v>
      </c>
      <c r="F11" s="33"/>
      <c r="G11" s="23"/>
      <c r="H11" s="23">
        <v>22</v>
      </c>
      <c r="I11" s="41" t="s">
        <v>94</v>
      </c>
      <c r="J11" s="42">
        <f>SUM(E10:F10,E19:F19,E20:F20)</f>
        <v>392.1</v>
      </c>
      <c r="K11" s="43"/>
      <c r="L11" s="44">
        <f t="shared" ref="L11:L21" si="0">J11/$J$22</f>
        <v>2.564092151392397E-2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18.163333333333867</v>
      </c>
      <c r="K12" s="45"/>
      <c r="L12" s="44">
        <f t="shared" si="0"/>
        <v>1.1877699679450464E-3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2.6139999999999999</v>
      </c>
      <c r="E14" s="32">
        <f>D14*Zdroj!D14</f>
        <v>365.96</v>
      </c>
      <c r="F14" s="33"/>
      <c r="G14" s="23"/>
      <c r="H14" s="23" t="s">
        <v>97</v>
      </c>
      <c r="I14" s="41" t="s">
        <v>98</v>
      </c>
      <c r="J14" s="38">
        <f>SUM(E43:F43,E44:F44)</f>
        <v>1437.6999999999866</v>
      </c>
      <c r="K14" s="47"/>
      <c r="L14" s="44">
        <f t="shared" si="0"/>
        <v>9.4016712217720344E-2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3659.5999999999663</v>
      </c>
      <c r="K15" s="47"/>
      <c r="L15" s="44">
        <f t="shared" si="0"/>
        <v>0.23931526746328816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2103</v>
      </c>
      <c r="K16" s="47"/>
      <c r="L16" s="44">
        <f t="shared" si="0"/>
        <v>0.13752322862479496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2224.2000000000003</v>
      </c>
      <c r="K17" s="43"/>
      <c r="L17" s="44">
        <f t="shared" si="0"/>
        <v>0.1454489610590913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1620.6799999999998</v>
      </c>
      <c r="K18" s="43"/>
      <c r="L18" s="44">
        <f t="shared" si="0"/>
        <v>0.10598247559088572</v>
      </c>
    </row>
    <row r="19" spans="2:12" ht="30" x14ac:dyDescent="0.25">
      <c r="B19" s="20" t="s">
        <v>68</v>
      </c>
      <c r="C19" s="21" t="s">
        <v>4</v>
      </c>
      <c r="D19" s="22">
        <v>2.6139999999999999</v>
      </c>
      <c r="E19" s="32">
        <f>D19*Zdroj!D19</f>
        <v>182.98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76.210000000000008</v>
      </c>
      <c r="K19" s="43"/>
      <c r="L19" s="44">
        <f t="shared" si="0"/>
        <v>4.9836639341396217E-3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2652.2421000000486</v>
      </c>
      <c r="K20" s="43"/>
      <c r="L20" s="44">
        <f t="shared" si="0"/>
        <v>0.17344027422092867</v>
      </c>
    </row>
    <row r="21" spans="2:12" x14ac:dyDescent="0.25">
      <c r="B21" s="20" t="s">
        <v>15</v>
      </c>
      <c r="C21" s="21" t="s">
        <v>4</v>
      </c>
      <c r="D21" s="22">
        <v>2.6139999999999999</v>
      </c>
      <c r="E21" s="32">
        <f>D21*Zdroj!D21</f>
        <v>39.21</v>
      </c>
      <c r="F21" s="33"/>
      <c r="G21" s="23"/>
      <c r="H21" s="23">
        <v>39</v>
      </c>
      <c r="I21" s="41" t="s">
        <v>95</v>
      </c>
      <c r="J21" s="42">
        <f>K21*2</f>
        <v>36.326666666667734</v>
      </c>
      <c r="K21" s="48">
        <f>(E73-SUM(J14:J20,J10:J11))/3</f>
        <v>18.163333333333867</v>
      </c>
      <c r="L21" s="44">
        <f t="shared" si="0"/>
        <v>2.3755399358900927E-3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15291.962100000002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2.6139999999999999</v>
      </c>
      <c r="E30" s="32">
        <f>D30*Zdroj!D30</f>
        <v>91.49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550*2*2+1000*2</f>
        <v>4200</v>
      </c>
      <c r="E32" s="32">
        <f>D32*Zdroj!D31</f>
        <v>1680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250+220</f>
        <v>470</v>
      </c>
      <c r="E34" s="32">
        <f>D34*Zdroj!D32</f>
        <v>423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157.95-155.336</f>
        <v>2.6139999999999759</v>
      </c>
      <c r="E43" s="32">
        <f>D43*Zdroj!D38</f>
        <v>1437.6999999999866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2.6139999999999759</v>
      </c>
      <c r="E45" s="32">
        <f>D45*Zdroj!D40</f>
        <v>2613.9999999999759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(157.95-155.336)*2</f>
        <v>5.2279999999999518</v>
      </c>
      <c r="E47" s="32">
        <f>D47*Zdroj!D42</f>
        <v>1045.5999999999904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95+57+292+300+63</f>
        <v>807</v>
      </c>
      <c r="E49" s="32">
        <f>D49*Zdroj!D43</f>
        <v>2098.2000000000003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12676.719999999954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2615.2421000000486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15291.962100000002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3" zoomScale="85" zoomScaleNormal="85" workbookViewId="0">
      <selection activeCell="I67" sqref="I67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15.42578125" style="14" customWidth="1"/>
    <col min="10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2.5289999999999999</v>
      </c>
      <c r="E9" s="32">
        <f>D9*Zdroj!D9</f>
        <v>682.82999999999993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2.5289999999999999</v>
      </c>
      <c r="E10" s="32">
        <f>D10*Zdroj!D10</f>
        <v>202.32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1036.8899999999999</v>
      </c>
      <c r="K10" s="43"/>
      <c r="L10" s="44">
        <f>J10/$J$22</f>
        <v>1.7907615261308796E-2</v>
      </c>
    </row>
    <row r="11" spans="2:12" x14ac:dyDescent="0.25">
      <c r="B11" s="20" t="s">
        <v>6</v>
      </c>
      <c r="C11" s="21" t="s">
        <v>4</v>
      </c>
      <c r="D11" s="22">
        <v>2.5289999999999999</v>
      </c>
      <c r="E11" s="32">
        <f>D11*Zdroj!D11</f>
        <v>1567.98</v>
      </c>
      <c r="F11" s="33"/>
      <c r="G11" s="23"/>
      <c r="H11" s="23">
        <v>22</v>
      </c>
      <c r="I11" s="41" t="s">
        <v>94</v>
      </c>
      <c r="J11" s="42">
        <f>SUM(E10:F10,E19:F19,E20:F20)</f>
        <v>379.35</v>
      </c>
      <c r="K11" s="43"/>
      <c r="L11" s="44">
        <f t="shared" ref="L11:L21" si="0">J11/$J$22</f>
        <v>6.5515665590154147E-3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17.171666666666471</v>
      </c>
      <c r="K12" s="45"/>
      <c r="L12" s="44">
        <f t="shared" si="0"/>
        <v>2.9656337708156515E-4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2.5289999999999999</v>
      </c>
      <c r="E14" s="32">
        <f>D14*Zdroj!D14</f>
        <v>354.06</v>
      </c>
      <c r="F14" s="33"/>
      <c r="G14" s="23"/>
      <c r="H14" s="23" t="s">
        <v>97</v>
      </c>
      <c r="I14" s="41" t="s">
        <v>98</v>
      </c>
      <c r="J14" s="38">
        <f>SUM(E43:F43,E44:F44)</f>
        <v>1390.949999999998</v>
      </c>
      <c r="K14" s="47"/>
      <c r="L14" s="44">
        <f t="shared" si="0"/>
        <v>2.402241071638982E-2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3574.5999999999867</v>
      </c>
      <c r="K15" s="47"/>
      <c r="L15" s="44">
        <f t="shared" si="0"/>
        <v>6.1735151764482438E-2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1542</v>
      </c>
      <c r="K16" s="47"/>
      <c r="L16" s="44">
        <f t="shared" si="0"/>
        <v>2.6631120690659732E-2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38279.199999999997</v>
      </c>
      <c r="K17" s="43"/>
      <c r="L17" s="44">
        <f t="shared" si="0"/>
        <v>0.66110116416465747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1567.98</v>
      </c>
      <c r="K18" s="43"/>
      <c r="L18" s="44">
        <f t="shared" si="0"/>
        <v>2.7079808443930379E-2</v>
      </c>
    </row>
    <row r="19" spans="2:12" ht="30" x14ac:dyDescent="0.25">
      <c r="B19" s="20" t="s">
        <v>68</v>
      </c>
      <c r="C19" s="21" t="s">
        <v>4</v>
      </c>
      <c r="D19" s="22">
        <v>2.5289999999999999</v>
      </c>
      <c r="E19" s="32">
        <f>D19*Zdroj!D19</f>
        <v>177.03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140.215</v>
      </c>
      <c r="K19" s="43"/>
      <c r="L19" s="44">
        <f t="shared" si="0"/>
        <v>2.4215840386775968E-3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9939.4821090999976</v>
      </c>
      <c r="K20" s="43"/>
      <c r="L20" s="44">
        <f t="shared" si="0"/>
        <v>0.17165988822963371</v>
      </c>
    </row>
    <row r="21" spans="2:12" x14ac:dyDescent="0.25">
      <c r="B21" s="20" t="s">
        <v>15</v>
      </c>
      <c r="C21" s="21" t="s">
        <v>4</v>
      </c>
      <c r="D21" s="22">
        <v>2.5289999999999999</v>
      </c>
      <c r="E21" s="32">
        <f>D21*Zdroj!D21</f>
        <v>37.935000000000002</v>
      </c>
      <c r="F21" s="33"/>
      <c r="G21" s="23"/>
      <c r="H21" s="23">
        <v>39</v>
      </c>
      <c r="I21" s="41" t="s">
        <v>95</v>
      </c>
      <c r="J21" s="42">
        <f>K21*2</f>
        <v>34.343333333332943</v>
      </c>
      <c r="K21" s="48">
        <f>(E73-SUM(J14:J20,J10:J11))/3</f>
        <v>17.171666666666471</v>
      </c>
      <c r="L21" s="44">
        <f t="shared" si="0"/>
        <v>5.931267541631303E-4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57902.182109099973</v>
      </c>
      <c r="K22" s="43"/>
      <c r="L22" s="50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1</v>
      </c>
      <c r="E23" s="32">
        <f>D23*Zdroj!D23</f>
        <v>62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0.65600000000000003</v>
      </c>
      <c r="E26" s="32">
        <f>D26*Zdroj!D26</f>
        <v>3.2800000000000002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2.5289999999999999</v>
      </c>
      <c r="E30" s="32">
        <f>D30*Zdroj!D30</f>
        <v>88.515000000000001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550*2*2+200*2+200*2</f>
        <v>3000</v>
      </c>
      <c r="E32" s="32">
        <f>D32*Zdroj!D31</f>
        <v>1200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2*(140*4+100*3)</f>
        <v>1720</v>
      </c>
      <c r="E37" s="32">
        <f>D37*Zdroj!D35</f>
        <v>1204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2*(250*7+100*8)</f>
        <v>5100</v>
      </c>
      <c r="E39" s="32">
        <f>D39*Zdroj!D36</f>
        <v>4080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157.75-155.221</f>
        <v>2.5289999999999964</v>
      </c>
      <c r="E43" s="32">
        <f>D43*Zdroj!D38</f>
        <v>1390.949999999998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2.5289999999999964</v>
      </c>
      <c r="E45" s="32">
        <f>D45*Zdroj!D40</f>
        <v>2528.9999999999964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(157.95-155.336)*2</f>
        <v>5.2279999999999518</v>
      </c>
      <c r="E47" s="32">
        <f>D47*Zdroj!D42</f>
        <v>1045.5999999999904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90+200+900+350</f>
        <v>1540</v>
      </c>
      <c r="E51" s="32">
        <f>D51*Zdroj!D44</f>
        <v>4004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2</v>
      </c>
      <c r="E55" s="32">
        <f>D55*Zdroj!D46</f>
        <v>84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300</v>
      </c>
      <c r="E57" s="32">
        <f>D57*Zdroj!D47</f>
        <v>10500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1</v>
      </c>
      <c r="E58" s="32">
        <f>D58*Zdroj!D48</f>
        <v>2000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1</v>
      </c>
      <c r="E59" s="32">
        <f>D59*Zdroj!D49</f>
        <v>100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356</v>
      </c>
      <c r="E61" s="32">
        <f>D61*Zdroj!D51</f>
        <v>10680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356</v>
      </c>
      <c r="E65" s="32">
        <f>D65*Zdroj!D55</f>
        <v>427.2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47999.699999999983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9902.4821090999976</v>
      </c>
      <c r="F72" s="35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57902.18210909998</v>
      </c>
      <c r="F73" s="56"/>
      <c r="I73" s="48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06C_KR-SNV_REF</vt:lpstr>
      <vt:lpstr>06C_KR-SNV_140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2015-09-18T07:12:02Z</dcterms:modified>
</cp:coreProperties>
</file>